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User\Desktop\PROYECTOS SOCIALES\PROYECTO DEPORTE 2026 (2)\"/>
    </mc:Choice>
  </mc:AlternateContent>
  <xr:revisionPtr revIDLastSave="0" documentId="13_ncr:1_{666A7796-7E06-4C04-A928-03238496BCEA}" xr6:coauthVersionLast="47" xr6:coauthVersionMax="47" xr10:uidLastSave="{00000000-0000-0000-0000-000000000000}"/>
  <bookViews>
    <workbookView xWindow="-110" yWindow="-110" windowWidth="19420" windowHeight="10300" xr2:uid="{571F5BCC-7D23-374E-B072-E2AEB5B8FB08}"/>
  </bookViews>
  <sheets>
    <sheet name="PRESUPUESTO OFICIAL " sheetId="1" r:id="rId1"/>
    <sheet name="Hoja1" sheetId="6" r:id="rId2"/>
    <sheet name="Hoja2" sheetId="5" r:id="rId3"/>
    <sheet name="EJECUCION REAL " sheetId="3" state="hidden" r:id="rId4"/>
  </sheets>
  <definedNames>
    <definedName name="_xlnm.Print_Area" localSheetId="3">'EJECUCION REAL '!$A$1:$E$43</definedName>
    <definedName name="_xlnm.Print_Area" localSheetId="0">'PRESUPUESTO OFICIAL '!$A$1:$G$38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11" i="1" l="1"/>
  <c r="F33" i="1" l="1"/>
  <c r="H23" i="1"/>
  <c r="H22" i="1"/>
  <c r="H17" i="1"/>
  <c r="H16" i="1"/>
  <c r="E15" i="1" l="1"/>
  <c r="H15" i="1" s="1"/>
  <c r="H14" i="1"/>
  <c r="H34" i="1"/>
  <c r="H28" i="1"/>
  <c r="E36" i="3"/>
  <c r="E17" i="3"/>
  <c r="E20" i="3" s="1"/>
  <c r="E16" i="3"/>
  <c r="E8" i="3"/>
  <c r="E30" i="3"/>
  <c r="E25" i="3"/>
  <c r="E10" i="3"/>
  <c r="E9" i="3"/>
  <c r="E7" i="3"/>
  <c r="E6" i="3"/>
  <c r="E5" i="3"/>
  <c r="E4" i="3"/>
  <c r="G24" i="1"/>
  <c r="G19" i="1" l="1"/>
  <c r="H19" i="1"/>
  <c r="H24" i="1"/>
  <c r="E11" i="3"/>
  <c r="E40" i="3" s="1"/>
  <c r="H36" i="1" l="1"/>
</calcChain>
</file>

<file path=xl/sharedStrings.xml><?xml version="1.0" encoding="utf-8"?>
<sst xmlns="http://schemas.openxmlformats.org/spreadsheetml/2006/main" count="203" uniqueCount="116">
  <si>
    <t>PRESUPUESTO</t>
  </si>
  <si>
    <t>EQUIPO BASE</t>
  </si>
  <si>
    <t>Rol</t>
  </si>
  <si>
    <t>Cantidad</t>
  </si>
  <si>
    <t>Honorarios</t>
  </si>
  <si>
    <t>Total</t>
  </si>
  <si>
    <t>SUBTOTAL EQUIPO BASE</t>
  </si>
  <si>
    <t>APORTE MUNICIPIO</t>
  </si>
  <si>
    <t>ITEM</t>
  </si>
  <si>
    <t>DESCRIPCION</t>
  </si>
  <si>
    <t>SUB TOTAL CIERRE DEL PROYECTO</t>
  </si>
  <si>
    <t>LOGÍSTICA DE JORNADAS</t>
  </si>
  <si>
    <t>SUBTOTAL LOGÍSTICA DE JORNADAS</t>
  </si>
  <si>
    <t>TRANSPORTE</t>
  </si>
  <si>
    <t>SUB TOTAL TRANSPORTE</t>
  </si>
  <si>
    <t>Transporte equipo y materiales</t>
  </si>
  <si>
    <t>SUB TOTAL GRUPO MUSICAL Y ACTIVIDADES CULTURALES</t>
  </si>
  <si>
    <t>GASTOS ADMINISTRATIVOS Y CIERRE</t>
  </si>
  <si>
    <t>Coordinador</t>
  </si>
  <si>
    <t>Sonido y animación</t>
  </si>
  <si>
    <t>Alquiler de equipos de sonido, micrófonos, parlantes y servicios de animación para cada jornada barrial.</t>
  </si>
  <si>
    <t>EQUIPOS RECREATIVOS Y DEPORTIVOS</t>
  </si>
  <si>
    <t>SUB TOTAL EQUIPOS RECREATIVOS Y DEPORTIVOS</t>
  </si>
  <si>
    <t>Equipos recreativos y deportivos</t>
  </si>
  <si>
    <t>Traslado del personal técnico, recreadores, equipos recreativos, sonido y material logístico entre barrios intervenidos.</t>
  </si>
  <si>
    <t>MATERIALES Y DOTACIÓN</t>
  </si>
  <si>
    <t>PREMIOS Y ESTÍMULOS</t>
  </si>
  <si>
    <t>Duración meses</t>
  </si>
  <si>
    <t>Psicologo deportivo</t>
  </si>
  <si>
    <t xml:space="preserve">auxiliares  logisticos </t>
  </si>
  <si>
    <t>invitados especiales (leyendas del futbol profesional)</t>
  </si>
  <si>
    <t xml:space="preserve">fotografo </t>
  </si>
  <si>
    <t>Alquiler de salon de eventos para las charlas  y desarrollo de actividades.</t>
  </si>
  <si>
    <t xml:space="preserve">Salon de eventos </t>
  </si>
  <si>
    <t xml:space="preserve">Carpas , Silleteria, Mesones </t>
  </si>
  <si>
    <t>Servicio de instalación, adecuación montaje ydesmontaje de la infraestructura logística.</t>
  </si>
  <si>
    <t xml:space="preserve">Hidrtacion </t>
  </si>
  <si>
    <t xml:space="preserve">Suministro de botellas con agua 200ml para el desarrollo de las actividades </t>
  </si>
  <si>
    <t xml:space="preserve">Suministro de uniformes de competencia </t>
  </si>
  <si>
    <t>Adquisición y/o suministro  de balones, colchonetas, conos, cuerdas, juegos inflables, juegos de mesa gigantes, balones y material para estaciones recreativas.</t>
  </si>
  <si>
    <t>Adquisición y/o suministro de  uniformes deportivos para los diferentes equipos a participar.</t>
  </si>
  <si>
    <t>kits deportivos</t>
  </si>
  <si>
    <t>Entrega de kits deportivos, material recreativo  por participación comunitaria.</t>
  </si>
  <si>
    <t>capacitador profesional especialista deportivo</t>
  </si>
  <si>
    <t xml:space="preserve">Meriendas </t>
  </si>
  <si>
    <t xml:space="preserve">suministro de meriendas a los participantes del proyecto </t>
  </si>
  <si>
    <t xml:space="preserve">Publicidad </t>
  </si>
  <si>
    <t xml:space="preserve">Publicidad, divulgacion perifoneo, redes sociales y  emisoras </t>
  </si>
  <si>
    <t>Mantenimientos de escenarios deportivo</t>
  </si>
  <si>
    <t xml:space="preserve">Mantenimientos a los escenarios y sus alrededores </t>
  </si>
  <si>
    <t>Comunicador social y presentador de eventos</t>
  </si>
  <si>
    <t>SUBTOTAL DESARROLLO DEL PROYECTO</t>
  </si>
  <si>
    <t xml:space="preserve">APORTE FUNDACION </t>
  </si>
  <si>
    <t>Impuestos generales financieros</t>
  </si>
  <si>
    <t xml:space="preserve">Impuestos municipales , departamentales , bancarios, polizas,retenciones y informes finales </t>
  </si>
  <si>
    <t xml:space="preserve">ESPACIOS MUNICIPALES </t>
  </si>
  <si>
    <t xml:space="preserve">IGNAGURACION TORNEO </t>
  </si>
  <si>
    <t xml:space="preserve">POR COTIZAR </t>
  </si>
  <si>
    <t xml:space="preserve">PREMIACION </t>
  </si>
  <si>
    <t xml:space="preserve">LIQUIDAR </t>
  </si>
  <si>
    <t>OBSERVACION :  NO ESTA INCLUIDO EL 5% DE LA FUNDACION NI LOS IMPUESTOS DEL CONTRATO</t>
  </si>
  <si>
    <t>CANTIDAD</t>
  </si>
  <si>
    <t>UNIDAD</t>
  </si>
  <si>
    <t>VALOR U</t>
  </si>
  <si>
    <t>TOTAL</t>
  </si>
  <si>
    <t>UND</t>
  </si>
  <si>
    <t>GLOBAL</t>
  </si>
  <si>
    <t>4 MESES</t>
  </si>
  <si>
    <t>Coordinador Técnico y Administrativo del Proyecto de Fortalecimiento Deportivo y Recreativo</t>
  </si>
  <si>
    <t>Profesional en Psicología Deportiva para el Fortalecimiento Psicosocial y Motivacional de los Participantes</t>
  </si>
  <si>
    <t>Personal de Apoyo Logístico y Operativo para el Desarrollo de Jornadas Deportivas y Recreativas</t>
  </si>
  <si>
    <t>Profesional de Registro Fotográfico y Apoyo Audiovisual para la Documentación de las Actividades Deportivas</t>
  </si>
  <si>
    <t>Conferencistas e Invitados Especiales para Jornadas de Motivación, Liderazgo y Promoción de Valores a través del Deporte</t>
  </si>
  <si>
    <t>Profesional en Comunicación Social, Protocolo y Presentación de Eventos Deportivos y Comunitarios</t>
  </si>
  <si>
    <t>Servicio de apoyo logístico mediante suministro, instalación y operación de equipos de amplificación sonora, animación y acompañamiento protocolario para eventos deportivos</t>
  </si>
  <si>
    <t>Comprende el alquiler, transporte, instalación, operación y desmontaje de equipos de sonido, micrófonos, parlantes, consola de audio y servicios de animación requeridos para el desarrollo de jornadas deportivas, recreativas, capacitaciones, actos protocolarios y eventos de clausura.</t>
  </si>
  <si>
    <t>Suministro de complementos alimentarios para participantes y personal de apoyo durante las jornadas deportivas</t>
  </si>
  <si>
    <t xml:space="preserve">  Cada merienda podrá estar conformada por una fruta fresca de temporada, bebida hidratante, jugo en caja o bebida láctea, producto de panadería, cereal, galletas o alimentos de características similares que contribuyan al bienestar y adecuado desarrollo de las actividades deportivas y recreativas.</t>
  </si>
  <si>
    <t>Suministro de bebidas para hidratación de participantes durante actividades deportivas y recreativas</t>
  </si>
  <si>
    <t xml:space="preserve">Incluye el suministro, distribución y disponibilidad de agua, bebidas hidratantes </t>
  </si>
  <si>
    <t>Suministro, transporte e instalación de infraestructura logística temporal para eventos deportivos y comunitarios</t>
  </si>
  <si>
    <t>Comprende el alquiler, transporte, instalación y desmontaje de carpas, sillas, mesones y demás elementos requeridos para la organización de espacios de atención, capacitación, descanso, hidratación y desarrollo de las actividades programadas.</t>
  </si>
  <si>
    <t>Suministro de implementos deportivos, recreativos y materiales para el desarrollo de actividades de formación, competencia e integración comunitaria</t>
  </si>
  <si>
    <t>Comprende la adquisición y suministro de implementos deportivos, recreativos y lúdicos requeridos para la ejecución de las actividades contempladas en el proyecto, incluyendo balones, colchonetas, conos, cuerdas, escaleras de coordinación, platillos de entrenamiento, juegos inflables, juegos de mesa gigantes, materiales para estaciones recreativas</t>
  </si>
  <si>
    <t>Suministro de uniformes deportivos para la participación en actividades de formación, integración y competencia</t>
  </si>
  <si>
    <t>Servicio de transporte terrestre para la movilización de personal, equipos, materiales e insumos requeridos para la ejecución de las actividades deportivas y recreativas</t>
  </si>
  <si>
    <t>Suministro de transporte para el desplazamiento del equipo técnico, capacitadores, recreadores, personal logístico, equipos deportivos, implementos recreativos, equipos de sonido, material publicitario y demás elementos necesarios para la adecuada ejecución de las actividades programadas en los diferentes sectores del municipio de Santa Lucía.</t>
  </si>
  <si>
    <t>VALOR MES</t>
  </si>
  <si>
    <t>Suministro y entrega de kits deportivos para el fortalecimiento de la participación comunitaria y la práctica deportiva</t>
  </si>
  <si>
    <t>Kit Deportivo Institucional: Compuesto por un (1) termo o botella deportiva reutilizable, una (1) camiseta deportiva institucional, una (1) gorra deportiva y una (1) manilla deportiva motivaciona. - NOTA: La composición, características, referencias, colores, tallas y elementos que integran el kit deportivo podrán ser modificados o ajustados durante la ejecución del proyecto de acuerdo con la disciplina deportiva, categoría de los beneficiarios.</t>
  </si>
  <si>
    <t xml:space="preserve">    Profesional en Comunicación Social, Protocolo y Presentación de Eventos Deportivos y Comunitarios</t>
  </si>
  <si>
    <t>Comprende el diseño, confección, personalización y entrega de uniformes deportivos destinados a los participantes y equipos beneficiarios del proyecto, incluyendo camiseta, pantaloneta, medias deportivas.</t>
  </si>
  <si>
    <t>CARGO</t>
  </si>
  <si>
    <t>PROFESIÓN</t>
  </si>
  <si>
    <t>EXPERIENCIA GENERAL</t>
  </si>
  <si>
    <t>EXPERIENCIA ESPECÍFICA</t>
  </si>
  <si>
    <t>CONFERENCISTAS E INVITADOS ESPECIALES PARA JORNADAS DE MOTIVACIÓN, LIDERAZGO Y PROMOCIÓN DE VALORES A TRAVÉS DEL DEPORTE</t>
  </si>
  <si>
    <t>Profesional en áreas del deporte, educación física, ciencias sociales, liderazgo, desarrollo humano o afines</t>
  </si>
  <si>
    <t>6 MESES</t>
  </si>
  <si>
    <t>Experiencia en la realización de conferencias, talleres, procesos formativos, jornadas motivacionales o actividades relacionadas con liderazgo, valores, formación ciudadana, actividad física o deporte en mínimo un (1) proyecto asociado al objeto contractual del presente proceso.</t>
  </si>
  <si>
    <t>PROFESIONAL EN COMUNICACIÓN SOCIAL, PROTOCOLO Y PRESENTACIÓN DE EVENTOS DEPORTIVOS Y COMUNITARIOS</t>
  </si>
  <si>
    <t>Profesional en Comunicación Social, Periodismo, Comunicación Organizacional o áreas afines</t>
  </si>
  <si>
    <t>Experiencia en la coordinación, apoyo, presentación, moderación, cubrimiento o conducción de eventos institucionales, deportivos, recreativos, culturales o comunitarios en mínimo un (1) proyecto asociado al objeto contractual del presente proceso.</t>
  </si>
  <si>
    <t>FOTÓGRAFO Y APOYO AUDIOVISUAL</t>
  </si>
  <si>
    <t>Técnico, tecnólogo o profesional en fotografía, producción audiovisual, comunicación audiovisual o áreas afines</t>
  </si>
  <si>
    <t>Experiencia en registro fotográfico, producción audiovisual, documentación de eventos, elaboración de memorias visuales o cubrimiento de actividades institucionales, deportivas, recreativas o comunitarias en mínimo un (1) proyecto asociado al objeto contractual del presente proceso.</t>
  </si>
  <si>
    <t>COORDINADOR TÉCNICO Y ADMINISTRATIVO DEL PROYECTO DE FORTALECIMIENTO DEPORTIVO Y RECREATIVO</t>
  </si>
  <si>
    <t>Profesional en Educación Física, Recreación y Deportes, Administración Deportiva, Administración Pública, Administración de Empresas o áreas afines a las ciencias sociales o administrativas.</t>
  </si>
  <si>
    <t>2 AÑOS</t>
  </si>
  <si>
    <t>Experiencia en dirección, coordinación y/o gerencia de proyectos deportivos, recreativos, comunitarios o sociales.</t>
  </si>
  <si>
    <t>PROFESIONAL EN PSICOLOGÍA DEPORTIVA PARA EL FORTALECIMIENTO PSICOSOCIAL Y MOTIVACIONAL DE LOS PARTICIPANTES</t>
  </si>
  <si>
    <t>Profesional en Psicología.</t>
  </si>
  <si>
    <t>Experiencia en el desarrollo de procesos psicosociales, acompañamiento comunitario, fortalecimiento emocional, bienestar social o intervención en proyectos deportivos, recreativos o sociales.</t>
  </si>
  <si>
    <t>PERSONAL DE APOYO LOGÍSTICO Y OPERATIVO PARA EL DESARROLLO DE JORNADAS DEPORTIVAS Y RECREATIVAS</t>
  </si>
  <si>
    <t>Bachiller, técnico o tecnólogo en logística, organización de eventos o áreas afines.</t>
  </si>
  <si>
    <t>Experiencia en logística, montaje, coordinación operativa, atención de eventos deportivos, recreativos, culturales o comunitarios.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</si>
</sst>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164" formatCode="&quot;$&quot;\ #,##0"/>
  </numFmts>
  <fonts count="8">
    <font>
      <sz val="11"/>
      <color theme="1"/>
      <name val="ArialMT"/>
      <family val="2"/>
    </font>
    <font>
      <sz val="9"/>
      <color theme="1"/>
      <name val="Arial"/>
      <family val="2"/>
    </font>
    <font>
      <b/>
      <sz val="9"/>
      <color rgb="FF000000"/>
      <name val="Arial"/>
      <family val="2"/>
    </font>
    <font>
      <sz val="9"/>
      <color theme="1"/>
      <name val="ArialMT"/>
      <family val="2"/>
    </font>
    <font>
      <b/>
      <sz val="9"/>
      <color theme="1"/>
      <name val="Arial"/>
      <family val="2"/>
    </font>
    <font>
      <b/>
      <sz val="9"/>
      <color theme="1"/>
      <name val="ArialMT"/>
    </font>
    <font>
      <b/>
      <sz val="11"/>
      <color theme="1"/>
      <name val="ArialMT"/>
      <family val="2"/>
    </font>
    <font>
      <sz val="11"/>
      <color theme="1"/>
      <name val="ArialMT"/>
    </font>
  </fonts>
  <fills count="4">
    <fill>
      <patternFill patternType="none"/>
    </fill>
    <fill>
      <patternFill patternType="gray125"/>
    </fill>
    <fill>
      <patternFill patternType="solid">
        <fgColor theme="9" tint="0.39997558519241921"/>
        <bgColor indexed="64"/>
      </patternFill>
    </fill>
    <fill>
      <patternFill patternType="solid">
        <fgColor theme="2"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76">
    <xf numFmtId="0" fontId="0" fillId="0" borderId="0" xfId="0"/>
    <xf numFmtId="0" fontId="3" fillId="0" borderId="0" xfId="0" applyFont="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wrapText="1"/>
    </xf>
    <xf numFmtId="6" fontId="1" fillId="0" borderId="1" xfId="0" applyNumberFormat="1" applyFont="1" applyBorder="1" applyAlignment="1">
      <alignment horizontal="center" vertical="center" wrapText="1"/>
    </xf>
    <xf numFmtId="6" fontId="1" fillId="0" borderId="1" xfId="0" applyNumberFormat="1" applyFont="1" applyBorder="1" applyAlignment="1">
      <alignment horizontal="right" vertical="center" wrapText="1"/>
    </xf>
    <xf numFmtId="6" fontId="3" fillId="0" borderId="0" xfId="0" applyNumberFormat="1"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164" fontId="1" fillId="0" borderId="1" xfId="0" applyNumberFormat="1" applyFont="1" applyBorder="1" applyAlignment="1">
      <alignment vertical="center"/>
    </xf>
    <xf numFmtId="0" fontId="4" fillId="2" borderId="4" xfId="0" applyFont="1" applyFill="1" applyBorder="1" applyAlignment="1">
      <alignment horizontal="center" vertical="center" wrapText="1"/>
    </xf>
    <xf numFmtId="6" fontId="1" fillId="2" borderId="1" xfId="0" applyNumberFormat="1" applyFont="1" applyFill="1" applyBorder="1" applyAlignment="1">
      <alignment horizontal="right"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6" fontId="1" fillId="2" borderId="1" xfId="0" applyNumberFormat="1" applyFont="1" applyFill="1" applyBorder="1" applyAlignment="1">
      <alignment vertical="center" wrapText="1"/>
    </xf>
    <xf numFmtId="0" fontId="1" fillId="0" borderId="1" xfId="0" applyFont="1" applyBorder="1"/>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vertical="center"/>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xf>
    <xf numFmtId="0" fontId="4" fillId="2" borderId="4" xfId="0" applyFont="1" applyFill="1" applyBorder="1" applyAlignment="1">
      <alignment horizontal="center" vertical="center" wrapText="1"/>
    </xf>
    <xf numFmtId="0" fontId="3" fillId="0" borderId="0" xfId="0" applyFont="1" applyAlignment="1">
      <alignment horizontal="center" vertical="center" wrapText="1"/>
    </xf>
    <xf numFmtId="0" fontId="4" fillId="2" borderId="4" xfId="0" applyFont="1" applyFill="1" applyBorder="1" applyAlignment="1">
      <alignment horizontal="center" vertical="center" wrapText="1"/>
    </xf>
    <xf numFmtId="0" fontId="2" fillId="0" borderId="0" xfId="0" applyFont="1" applyFill="1" applyBorder="1" applyAlignment="1">
      <alignment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164" fontId="3" fillId="2" borderId="1" xfId="0" applyNumberFormat="1" applyFont="1" applyFill="1" applyBorder="1" applyAlignment="1">
      <alignment vertical="center" wrapText="1"/>
    </xf>
    <xf numFmtId="6" fontId="3" fillId="2" borderId="1" xfId="0" applyNumberFormat="1"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applyAlignment="1">
      <alignment vertical="center" wrapText="1"/>
    </xf>
    <xf numFmtId="0" fontId="1" fillId="0" borderId="2" xfId="0" applyFont="1" applyBorder="1" applyAlignment="1">
      <alignment vertical="center" wrapText="1"/>
    </xf>
    <xf numFmtId="0" fontId="6" fillId="0" borderId="0" xfId="0" applyFont="1" applyAlignment="1">
      <alignment horizontal="center" vertical="center" wrapText="1"/>
    </xf>
    <xf numFmtId="0" fontId="6" fillId="0" borderId="0" xfId="0" applyFont="1" applyAlignment="1">
      <alignment horizontal="right" vertical="center" wrapText="1"/>
    </xf>
    <xf numFmtId="0" fontId="0" fillId="0" borderId="0" xfId="0" applyAlignment="1">
      <alignment vertical="center" wrapText="1"/>
    </xf>
    <xf numFmtId="6" fontId="0" fillId="0" borderId="0" xfId="0" applyNumberFormat="1"/>
    <xf numFmtId="6" fontId="0" fillId="0" borderId="0" xfId="0" applyNumberFormat="1" applyAlignment="1">
      <alignment horizontal="right" vertical="center" wrapText="1"/>
    </xf>
    <xf numFmtId="6" fontId="7" fillId="0" borderId="1" xfId="0" applyNumberFormat="1" applyFont="1" applyBorder="1"/>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xf numFmtId="0" fontId="2" fillId="2" borderId="1"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0" fillId="0" borderId="1" xfId="0" applyBorder="1" applyAlignment="1">
      <alignment vertical="center" wrapText="1"/>
    </xf>
    <xf numFmtId="0" fontId="6"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4B6B1-4483-C848-B9FF-ADAD1C202B2D}">
  <dimension ref="A1:I41"/>
  <sheetViews>
    <sheetView tabSelected="1" topLeftCell="A8" zoomScale="127" zoomScaleNormal="160" workbookViewId="0">
      <selection activeCell="A18" sqref="A14:A18"/>
    </sheetView>
  </sheetViews>
  <sheetFormatPr baseColWidth="10" defaultColWidth="10.83203125" defaultRowHeight="11.5"/>
  <cols>
    <col min="1" max="1" width="38.6640625" style="1" customWidth="1"/>
    <col min="2" max="2" width="12" style="7" customWidth="1"/>
    <col min="3" max="3" width="16.5" style="7" customWidth="1"/>
    <col min="4" max="4" width="12.33203125" style="8" customWidth="1"/>
    <col min="5" max="6" width="12.33203125" style="24" customWidth="1"/>
    <col min="7" max="7" width="12.83203125" style="1" bestFit="1" customWidth="1"/>
    <col min="8" max="8" width="12.58203125" style="1" bestFit="1" customWidth="1"/>
    <col min="9" max="16384" width="10.83203125" style="1"/>
  </cols>
  <sheetData>
    <row r="1" spans="1:8">
      <c r="A1" s="44" t="s">
        <v>0</v>
      </c>
      <c r="B1" s="45"/>
      <c r="C1" s="45"/>
      <c r="D1" s="45"/>
      <c r="E1" s="45"/>
      <c r="F1" s="26"/>
      <c r="G1" s="26"/>
    </row>
    <row r="2" spans="1:8">
      <c r="A2" s="46"/>
      <c r="B2" s="47"/>
      <c r="C2" s="47"/>
      <c r="D2" s="47"/>
      <c r="E2" s="47"/>
      <c r="F2" s="26"/>
      <c r="G2" s="26"/>
    </row>
    <row r="3" spans="1:8" ht="23">
      <c r="A3" s="13" t="s">
        <v>2</v>
      </c>
      <c r="B3" s="13" t="s">
        <v>3</v>
      </c>
      <c r="C3" s="13" t="s">
        <v>4</v>
      </c>
      <c r="D3" s="13" t="s">
        <v>27</v>
      </c>
      <c r="E3" s="13" t="s">
        <v>5</v>
      </c>
      <c r="F3" s="1"/>
    </row>
    <row r="4" spans="1:8" ht="30" customHeight="1">
      <c r="A4" s="35" t="s">
        <v>68</v>
      </c>
      <c r="B4" s="3">
        <v>1</v>
      </c>
      <c r="C4" s="4">
        <v>6000000</v>
      </c>
      <c r="D4" s="3" t="s">
        <v>67</v>
      </c>
      <c r="E4" s="43">
        <v>18000000</v>
      </c>
      <c r="F4" s="6"/>
    </row>
    <row r="5" spans="1:8" ht="35">
      <c r="A5" s="35" t="s">
        <v>69</v>
      </c>
      <c r="B5" s="3">
        <v>1</v>
      </c>
      <c r="C5" s="4">
        <v>5000000</v>
      </c>
      <c r="D5" s="3" t="s">
        <v>67</v>
      </c>
      <c r="E5" s="43">
        <v>15000000</v>
      </c>
      <c r="F5" s="6"/>
    </row>
    <row r="6" spans="1:8" ht="23.5">
      <c r="A6" s="35" t="s">
        <v>70</v>
      </c>
      <c r="B6" s="3">
        <v>5</v>
      </c>
      <c r="C6" s="4">
        <v>2000000</v>
      </c>
      <c r="D6" s="3" t="s">
        <v>67</v>
      </c>
      <c r="E6" s="43">
        <v>30000000</v>
      </c>
      <c r="F6" s="6"/>
    </row>
    <row r="7" spans="1:8" ht="23.5">
      <c r="A7" s="35" t="s">
        <v>71</v>
      </c>
      <c r="B7" s="3">
        <v>1</v>
      </c>
      <c r="C7" s="4">
        <v>2500000</v>
      </c>
      <c r="D7" s="3" t="s">
        <v>67</v>
      </c>
      <c r="E7" s="43">
        <v>7500000</v>
      </c>
      <c r="F7" s="6"/>
    </row>
    <row r="8" spans="1:8" ht="35">
      <c r="A8" s="35" t="s">
        <v>72</v>
      </c>
      <c r="B8" s="3">
        <v>4</v>
      </c>
      <c r="C8" s="4">
        <v>4000000</v>
      </c>
      <c r="D8" s="34" t="s">
        <v>67</v>
      </c>
      <c r="E8" s="43">
        <v>48000000</v>
      </c>
      <c r="F8" s="6"/>
    </row>
    <row r="9" spans="1:8" ht="23.5">
      <c r="A9" s="35" t="s">
        <v>73</v>
      </c>
      <c r="B9" s="3">
        <v>1</v>
      </c>
      <c r="C9" s="4">
        <v>6000000</v>
      </c>
      <c r="D9" s="34" t="s">
        <v>67</v>
      </c>
      <c r="E9" s="43">
        <v>18000000</v>
      </c>
      <c r="F9" s="6"/>
    </row>
    <row r="10" spans="1:8" ht="23.5">
      <c r="A10" s="35" t="s">
        <v>90</v>
      </c>
      <c r="B10" s="3">
        <v>1</v>
      </c>
      <c r="C10" s="4">
        <v>2500000</v>
      </c>
      <c r="D10" s="34" t="s">
        <v>67</v>
      </c>
      <c r="E10" s="43">
        <v>7500000</v>
      </c>
      <c r="F10" s="6"/>
    </row>
    <row r="11" spans="1:8" ht="13" customHeight="1">
      <c r="A11" s="48" t="s">
        <v>6</v>
      </c>
      <c r="B11" s="49"/>
      <c r="C11" s="49"/>
      <c r="D11" s="50"/>
      <c r="E11" s="11">
        <f>SUM(E4:E10)</f>
        <v>144000000</v>
      </c>
      <c r="F11" s="1"/>
    </row>
    <row r="12" spans="1:8">
      <c r="A12" s="64" t="s">
        <v>11</v>
      </c>
      <c r="B12" s="65"/>
      <c r="C12" s="65"/>
      <c r="D12" s="65"/>
      <c r="E12" s="65"/>
      <c r="F12" s="65"/>
      <c r="G12" s="65"/>
      <c r="H12" s="65"/>
    </row>
    <row r="13" spans="1:8">
      <c r="A13" s="12" t="s">
        <v>8</v>
      </c>
      <c r="B13" s="51" t="s">
        <v>9</v>
      </c>
      <c r="C13" s="51"/>
      <c r="D13" s="51"/>
      <c r="E13" s="23" t="s">
        <v>61</v>
      </c>
      <c r="F13" s="25" t="s">
        <v>63</v>
      </c>
      <c r="G13" s="23" t="s">
        <v>62</v>
      </c>
      <c r="H13" s="10" t="s">
        <v>64</v>
      </c>
    </row>
    <row r="14" spans="1:8" ht="59" customHeight="1">
      <c r="A14" s="36" t="s">
        <v>74</v>
      </c>
      <c r="B14" s="57" t="s">
        <v>75</v>
      </c>
      <c r="C14" s="57"/>
      <c r="D14" s="57"/>
      <c r="E14" s="28">
        <v>10</v>
      </c>
      <c r="F14" s="22">
        <v>1000000</v>
      </c>
      <c r="G14" s="28" t="s">
        <v>65</v>
      </c>
      <c r="H14" s="9">
        <f>+F14*E14</f>
        <v>10000000</v>
      </c>
    </row>
    <row r="15" spans="1:8" ht="64" customHeight="1">
      <c r="A15" s="36" t="s">
        <v>76</v>
      </c>
      <c r="B15" s="58" t="s">
        <v>77</v>
      </c>
      <c r="C15" s="59"/>
      <c r="D15" s="60"/>
      <c r="E15" s="27">
        <f>100*10</f>
        <v>1000</v>
      </c>
      <c r="F15" s="22">
        <v>12000</v>
      </c>
      <c r="G15" s="27" t="s">
        <v>65</v>
      </c>
      <c r="H15" s="9">
        <f>+F15*E15</f>
        <v>12000000</v>
      </c>
    </row>
    <row r="16" spans="1:8" ht="46.5" customHeight="1">
      <c r="A16" s="36" t="s">
        <v>78</v>
      </c>
      <c r="B16" s="58" t="s">
        <v>79</v>
      </c>
      <c r="C16" s="59"/>
      <c r="D16" s="60"/>
      <c r="E16" s="27">
        <v>4000</v>
      </c>
      <c r="F16" s="22">
        <v>1667</v>
      </c>
      <c r="G16" s="27" t="s">
        <v>65</v>
      </c>
      <c r="H16" s="9">
        <f>+E16*F16</f>
        <v>6668000</v>
      </c>
    </row>
    <row r="17" spans="1:8" ht="61.5" customHeight="1">
      <c r="A17" s="36" t="s">
        <v>80</v>
      </c>
      <c r="B17" s="57" t="s">
        <v>81</v>
      </c>
      <c r="C17" s="57"/>
      <c r="D17" s="57"/>
      <c r="E17" s="28">
        <v>10</v>
      </c>
      <c r="F17" s="22">
        <v>600000</v>
      </c>
      <c r="G17" s="28" t="s">
        <v>66</v>
      </c>
      <c r="H17" s="9">
        <f>+F17*E17</f>
        <v>6000000</v>
      </c>
    </row>
    <row r="18" spans="1:8" ht="25" customHeight="1">
      <c r="A18" s="20" t="s">
        <v>46</v>
      </c>
      <c r="B18" s="59"/>
      <c r="C18" s="59"/>
      <c r="D18" s="60"/>
      <c r="E18" s="27">
        <v>1</v>
      </c>
      <c r="F18" s="22">
        <v>7000000</v>
      </c>
      <c r="G18" s="27" t="s">
        <v>66</v>
      </c>
      <c r="H18" s="9">
        <v>7000000</v>
      </c>
    </row>
    <row r="19" spans="1:8">
      <c r="A19" s="29" t="s">
        <v>12</v>
      </c>
      <c r="B19" s="30"/>
      <c r="C19" s="30"/>
      <c r="D19" s="30"/>
      <c r="E19" s="30"/>
      <c r="F19" s="31"/>
      <c r="G19" s="11">
        <f>SUM(H14:H18)</f>
        <v>41668000</v>
      </c>
      <c r="H19" s="32">
        <f>SUM(H14:H18)</f>
        <v>41668000</v>
      </c>
    </row>
    <row r="20" spans="1:8">
      <c r="A20" s="48" t="s">
        <v>21</v>
      </c>
      <c r="B20" s="49"/>
      <c r="C20" s="49"/>
      <c r="D20" s="49"/>
      <c r="E20" s="49"/>
      <c r="F20" s="49"/>
      <c r="G20" s="49"/>
      <c r="H20" s="49"/>
    </row>
    <row r="21" spans="1:8">
      <c r="A21" s="12" t="s">
        <v>8</v>
      </c>
      <c r="B21" s="51" t="s">
        <v>9</v>
      </c>
      <c r="C21" s="51"/>
      <c r="D21" s="51"/>
      <c r="E21" s="23" t="s">
        <v>61</v>
      </c>
      <c r="F21" s="25" t="s">
        <v>63</v>
      </c>
      <c r="G21" s="23" t="s">
        <v>62</v>
      </c>
      <c r="H21" s="10" t="s">
        <v>5</v>
      </c>
    </row>
    <row r="22" spans="1:8" ht="99.5" customHeight="1">
      <c r="A22" s="36" t="s">
        <v>82</v>
      </c>
      <c r="B22" s="57" t="s">
        <v>83</v>
      </c>
      <c r="C22" s="57"/>
      <c r="D22" s="57"/>
      <c r="E22" s="28">
        <v>100</v>
      </c>
      <c r="F22" s="22">
        <v>170000</v>
      </c>
      <c r="G22" s="28" t="s">
        <v>65</v>
      </c>
      <c r="H22" s="9">
        <f>+E22*F22</f>
        <v>17000000</v>
      </c>
    </row>
    <row r="23" spans="1:8" ht="78" customHeight="1">
      <c r="A23" s="37" t="s">
        <v>84</v>
      </c>
      <c r="B23" s="57" t="s">
        <v>91</v>
      </c>
      <c r="C23" s="57"/>
      <c r="D23" s="57"/>
      <c r="E23" s="28">
        <v>500</v>
      </c>
      <c r="F23" s="22">
        <v>80000</v>
      </c>
      <c r="G23" s="28" t="s">
        <v>65</v>
      </c>
      <c r="H23" s="9">
        <f>+F23*E23</f>
        <v>40000000</v>
      </c>
    </row>
    <row r="24" spans="1:8">
      <c r="A24" s="48" t="s">
        <v>22</v>
      </c>
      <c r="B24" s="49"/>
      <c r="C24" s="49"/>
      <c r="D24" s="49"/>
      <c r="E24" s="49"/>
      <c r="F24" s="50"/>
      <c r="G24" s="11">
        <f>SUM(H22:H23)</f>
        <v>57000000</v>
      </c>
      <c r="H24" s="32">
        <f>SUM(H22:H23)</f>
        <v>57000000</v>
      </c>
    </row>
    <row r="25" spans="1:8">
      <c r="A25" s="54" t="s">
        <v>13</v>
      </c>
      <c r="B25" s="54"/>
      <c r="C25" s="54"/>
      <c r="D25" s="54"/>
      <c r="E25" s="54"/>
      <c r="F25" s="54"/>
      <c r="G25" s="54"/>
      <c r="H25" s="54"/>
    </row>
    <row r="26" spans="1:8">
      <c r="A26" s="12" t="s">
        <v>8</v>
      </c>
      <c r="B26" s="51" t="s">
        <v>9</v>
      </c>
      <c r="C26" s="51"/>
      <c r="D26" s="51"/>
      <c r="E26" s="23" t="s">
        <v>61</v>
      </c>
      <c r="F26" s="25" t="s">
        <v>87</v>
      </c>
      <c r="G26" s="23" t="s">
        <v>62</v>
      </c>
      <c r="H26" s="10" t="s">
        <v>5</v>
      </c>
    </row>
    <row r="27" spans="1:8" ht="76" customHeight="1">
      <c r="A27" s="36" t="s">
        <v>85</v>
      </c>
      <c r="B27" s="61" t="s">
        <v>86</v>
      </c>
      <c r="C27" s="62"/>
      <c r="D27" s="63"/>
      <c r="E27" s="27" t="s">
        <v>67</v>
      </c>
      <c r="F27" s="22">
        <v>2500000</v>
      </c>
      <c r="G27" s="27" t="s">
        <v>65</v>
      </c>
      <c r="H27" s="9">
        <v>10000000</v>
      </c>
    </row>
    <row r="28" spans="1:8">
      <c r="A28" s="48" t="s">
        <v>14</v>
      </c>
      <c r="B28" s="49"/>
      <c r="C28" s="49"/>
      <c r="D28" s="49"/>
      <c r="E28" s="49"/>
      <c r="F28" s="50"/>
      <c r="G28" s="11"/>
      <c r="H28" s="32">
        <f>SUM(H27:H27)</f>
        <v>10000000</v>
      </c>
    </row>
    <row r="29" spans="1:8">
      <c r="A29" s="55" t="s">
        <v>25</v>
      </c>
      <c r="B29" s="56"/>
      <c r="C29" s="56"/>
      <c r="D29" s="56"/>
      <c r="E29" s="56"/>
      <c r="F29" s="56"/>
      <c r="G29" s="56"/>
      <c r="H29" s="56"/>
    </row>
    <row r="30" spans="1:8" ht="14.25" customHeight="1">
      <c r="A30" s="52" t="s">
        <v>9</v>
      </c>
      <c r="B30" s="53"/>
      <c r="C30" s="53"/>
      <c r="D30" s="53"/>
      <c r="E30" s="53"/>
      <c r="F30" s="53"/>
      <c r="G30" s="53"/>
      <c r="H30" s="53"/>
    </row>
    <row r="31" spans="1:8">
      <c r="A31" s="64" t="s">
        <v>26</v>
      </c>
      <c r="B31" s="65"/>
      <c r="C31" s="65"/>
      <c r="D31" s="65"/>
      <c r="E31" s="65"/>
      <c r="F31" s="65"/>
      <c r="G31" s="65"/>
      <c r="H31" s="65"/>
    </row>
    <row r="32" spans="1:8">
      <c r="A32" s="12" t="s">
        <v>8</v>
      </c>
      <c r="B32" s="51" t="s">
        <v>9</v>
      </c>
      <c r="C32" s="51"/>
      <c r="D32" s="51"/>
      <c r="E32" s="23" t="s">
        <v>61</v>
      </c>
      <c r="F32" s="25" t="s">
        <v>63</v>
      </c>
      <c r="G32" s="23" t="s">
        <v>62</v>
      </c>
      <c r="H32" s="10" t="s">
        <v>5</v>
      </c>
    </row>
    <row r="33" spans="1:9" ht="96" customHeight="1">
      <c r="A33" s="34" t="s">
        <v>88</v>
      </c>
      <c r="B33" s="61" t="s">
        <v>89</v>
      </c>
      <c r="C33" s="62"/>
      <c r="D33" s="63"/>
      <c r="E33" s="27">
        <v>400</v>
      </c>
      <c r="F33" s="22">
        <f>+H33/E33</f>
        <v>60830</v>
      </c>
      <c r="G33" s="27" t="s">
        <v>65</v>
      </c>
      <c r="H33" s="9">
        <v>24332000</v>
      </c>
      <c r="I33" s="6"/>
    </row>
    <row r="34" spans="1:9" ht="12" customHeight="1">
      <c r="A34" s="48" t="s">
        <v>16</v>
      </c>
      <c r="B34" s="49"/>
      <c r="C34" s="49"/>
      <c r="D34" s="49"/>
      <c r="E34" s="49"/>
      <c r="F34" s="50"/>
      <c r="G34" s="14"/>
      <c r="H34" s="32">
        <f>SUM(H33)</f>
        <v>24332000</v>
      </c>
    </row>
    <row r="35" spans="1:9">
      <c r="A35" s="12" t="s">
        <v>8</v>
      </c>
      <c r="B35" s="51" t="s">
        <v>9</v>
      </c>
      <c r="C35" s="51"/>
      <c r="D35" s="51"/>
      <c r="E35" s="23" t="s">
        <v>61</v>
      </c>
      <c r="F35" s="25" t="s">
        <v>63</v>
      </c>
      <c r="G35" s="23" t="s">
        <v>62</v>
      </c>
      <c r="H35" s="10" t="s">
        <v>5</v>
      </c>
    </row>
    <row r="36" spans="1:9">
      <c r="A36" s="48" t="s">
        <v>10</v>
      </c>
      <c r="B36" s="49"/>
      <c r="C36" s="49"/>
      <c r="D36" s="49"/>
      <c r="E36" s="49"/>
      <c r="F36" s="50"/>
      <c r="G36" s="14"/>
      <c r="H36" s="33">
        <f>E11+H19+H24+H28+H34</f>
        <v>277000000</v>
      </c>
    </row>
    <row r="37" spans="1:9" ht="15" customHeight="1">
      <c r="A37" s="48" t="s">
        <v>7</v>
      </c>
      <c r="B37" s="49"/>
      <c r="C37" s="49"/>
      <c r="D37" s="49"/>
      <c r="E37" s="49"/>
      <c r="F37" s="49"/>
      <c r="G37" s="50"/>
      <c r="H37" s="33">
        <v>250000000</v>
      </c>
    </row>
    <row r="38" spans="1:9">
      <c r="A38" s="48" t="s">
        <v>52</v>
      </c>
      <c r="B38" s="49"/>
      <c r="C38" s="49"/>
      <c r="D38" s="49"/>
      <c r="E38" s="49"/>
      <c r="F38" s="49"/>
      <c r="G38" s="50"/>
      <c r="H38" s="32">
        <v>27000000</v>
      </c>
    </row>
    <row r="41" spans="1:9">
      <c r="H41" s="6"/>
    </row>
  </sheetData>
  <mergeCells count="28">
    <mergeCell ref="B32:D32"/>
    <mergeCell ref="B33:D33"/>
    <mergeCell ref="B35:D35"/>
    <mergeCell ref="A34:F34"/>
    <mergeCell ref="A36:F36"/>
    <mergeCell ref="A37:G37"/>
    <mergeCell ref="A38:G38"/>
    <mergeCell ref="A11:D11"/>
    <mergeCell ref="B14:D14"/>
    <mergeCell ref="B17:D17"/>
    <mergeCell ref="B16:D16"/>
    <mergeCell ref="B23:D23"/>
    <mergeCell ref="B15:D15"/>
    <mergeCell ref="B18:D18"/>
    <mergeCell ref="B27:D27"/>
    <mergeCell ref="B26:D26"/>
    <mergeCell ref="B22:D22"/>
    <mergeCell ref="A28:F28"/>
    <mergeCell ref="A12:H12"/>
    <mergeCell ref="A20:H20"/>
    <mergeCell ref="A31:H31"/>
    <mergeCell ref="A1:E2"/>
    <mergeCell ref="A24:F24"/>
    <mergeCell ref="B13:D13"/>
    <mergeCell ref="B21:D21"/>
    <mergeCell ref="A30:H30"/>
    <mergeCell ref="A25:H25"/>
    <mergeCell ref="A29:H29"/>
  </mergeCells>
  <pageMargins left="0.7" right="0.7" top="0.75" bottom="0.75" header="0.3" footer="0.3"/>
  <pageSetup scale="9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A93C6-14FD-4CFF-9A4D-F98D26819397}">
  <dimension ref="A1:E4"/>
  <sheetViews>
    <sheetView workbookViewId="0">
      <selection sqref="A1:E4"/>
    </sheetView>
  </sheetViews>
  <sheetFormatPr baseColWidth="10" defaultRowHeight="14"/>
  <cols>
    <col min="1" max="1" width="20.25" customWidth="1"/>
    <col min="2" max="2" width="11.75" customWidth="1"/>
    <col min="3" max="3" width="25.6640625" customWidth="1"/>
    <col min="4" max="4" width="19.75" customWidth="1"/>
    <col min="5" max="5" width="24.75" customWidth="1"/>
  </cols>
  <sheetData>
    <row r="1" spans="1:5" ht="56">
      <c r="A1" s="75" t="s">
        <v>92</v>
      </c>
      <c r="B1" s="75" t="s">
        <v>61</v>
      </c>
      <c r="C1" s="75" t="s">
        <v>93</v>
      </c>
      <c r="D1" s="75" t="s">
        <v>94</v>
      </c>
      <c r="E1" s="75" t="s">
        <v>95</v>
      </c>
    </row>
    <row r="2" spans="1:5" ht="156.5" customHeight="1">
      <c r="A2" s="74" t="s">
        <v>96</v>
      </c>
      <c r="B2" s="74">
        <v>4</v>
      </c>
      <c r="C2" s="74" t="s">
        <v>97</v>
      </c>
      <c r="D2" s="74" t="s">
        <v>98</v>
      </c>
      <c r="E2" s="74" t="s">
        <v>99</v>
      </c>
    </row>
    <row r="3" spans="1:5" ht="155" customHeight="1">
      <c r="A3" s="74" t="s">
        <v>100</v>
      </c>
      <c r="B3" s="74">
        <v>1</v>
      </c>
      <c r="C3" s="74" t="s">
        <v>101</v>
      </c>
      <c r="D3" s="74" t="s">
        <v>98</v>
      </c>
      <c r="E3" s="74" t="s">
        <v>102</v>
      </c>
    </row>
    <row r="4" spans="1:5" ht="206" customHeight="1">
      <c r="A4" s="74" t="s">
        <v>103</v>
      </c>
      <c r="B4" s="74">
        <v>1</v>
      </c>
      <c r="C4" s="74" t="s">
        <v>104</v>
      </c>
      <c r="D4" s="74" t="s">
        <v>98</v>
      </c>
      <c r="E4" s="74" t="s">
        <v>105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780F1-85C4-4887-B5BB-E590195628EF}">
  <dimension ref="A1:G9"/>
  <sheetViews>
    <sheetView workbookViewId="0">
      <selection activeCell="C1" sqref="C1:G4"/>
    </sheetView>
  </sheetViews>
  <sheetFormatPr baseColWidth="10" defaultRowHeight="14"/>
  <cols>
    <col min="3" max="3" width="36.08203125" customWidth="1"/>
    <col min="4" max="4" width="22.5" customWidth="1"/>
    <col min="5" max="5" width="18.83203125" customWidth="1"/>
    <col min="6" max="6" width="20.33203125" customWidth="1"/>
    <col min="7" max="7" width="29.25" customWidth="1"/>
  </cols>
  <sheetData>
    <row r="1" spans="1:7" ht="42">
      <c r="A1" s="38"/>
      <c r="B1" s="39"/>
      <c r="C1" s="75" t="s">
        <v>92</v>
      </c>
      <c r="D1" s="75" t="s">
        <v>61</v>
      </c>
      <c r="E1" s="75" t="s">
        <v>93</v>
      </c>
      <c r="F1" s="75" t="s">
        <v>94</v>
      </c>
      <c r="G1" s="75" t="s">
        <v>95</v>
      </c>
    </row>
    <row r="2" spans="1:7" ht="206" customHeight="1">
      <c r="A2" s="40"/>
      <c r="B2" s="42"/>
      <c r="C2" s="74" t="s">
        <v>106</v>
      </c>
      <c r="D2" s="74">
        <v>1</v>
      </c>
      <c r="E2" s="74" t="s">
        <v>107</v>
      </c>
      <c r="F2" s="74" t="s">
        <v>108</v>
      </c>
      <c r="G2" s="74" t="s">
        <v>109</v>
      </c>
    </row>
    <row r="3" spans="1:7" ht="140">
      <c r="A3" s="40"/>
      <c r="B3" s="42"/>
      <c r="C3" s="74" t="s">
        <v>110</v>
      </c>
      <c r="D3" s="74">
        <v>1</v>
      </c>
      <c r="E3" s="74" t="s">
        <v>111</v>
      </c>
      <c r="F3" s="74" t="s">
        <v>108</v>
      </c>
      <c r="G3" s="74" t="s">
        <v>112</v>
      </c>
    </row>
    <row r="4" spans="1:7" ht="126">
      <c r="A4" s="40"/>
      <c r="B4" s="42"/>
      <c r="C4" s="74" t="s">
        <v>113</v>
      </c>
      <c r="D4" s="74">
        <v>5</v>
      </c>
      <c r="E4" s="74" t="s">
        <v>114</v>
      </c>
      <c r="F4" s="74" t="s">
        <v>98</v>
      </c>
      <c r="G4" s="74" t="s">
        <v>115</v>
      </c>
    </row>
    <row r="5" spans="1:7">
      <c r="A5" s="40"/>
      <c r="B5" s="42"/>
      <c r="C5" s="42"/>
    </row>
    <row r="6" spans="1:7">
      <c r="A6" s="40"/>
      <c r="B6" s="42"/>
      <c r="C6" s="42"/>
    </row>
    <row r="7" spans="1:7">
      <c r="A7" s="40"/>
      <c r="B7" s="42"/>
      <c r="C7" s="42"/>
    </row>
    <row r="8" spans="1:7">
      <c r="A8" s="40"/>
      <c r="B8" s="42"/>
      <c r="C8" s="42"/>
    </row>
    <row r="9" spans="1:7">
      <c r="C9" s="4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E3ACF-1DA8-4C8D-AAC4-BC0FA018D978}">
  <dimension ref="A1:F48"/>
  <sheetViews>
    <sheetView topLeftCell="A31" zoomScale="160" zoomScaleNormal="160" workbookViewId="0">
      <selection activeCell="E48" sqref="E48"/>
    </sheetView>
  </sheetViews>
  <sheetFormatPr baseColWidth="10" defaultColWidth="10.83203125" defaultRowHeight="11.5"/>
  <cols>
    <col min="1" max="1" width="38" style="1" bestFit="1" customWidth="1"/>
    <col min="2" max="2" width="12" style="7" customWidth="1"/>
    <col min="3" max="3" width="16.5" style="7" customWidth="1"/>
    <col min="4" max="4" width="12.33203125" style="8" customWidth="1"/>
    <col min="5" max="5" width="19.58203125" style="1" bestFit="1" customWidth="1"/>
    <col min="6" max="6" width="12.58203125" style="1" bestFit="1" customWidth="1"/>
    <col min="7" max="16384" width="10.83203125" style="1"/>
  </cols>
  <sheetData>
    <row r="1" spans="1:5">
      <c r="A1" s="71" t="s">
        <v>0</v>
      </c>
      <c r="B1" s="71"/>
      <c r="C1" s="71"/>
      <c r="D1" s="71"/>
      <c r="E1" s="71"/>
    </row>
    <row r="2" spans="1:5">
      <c r="A2" s="71" t="s">
        <v>1</v>
      </c>
      <c r="B2" s="71"/>
      <c r="C2" s="71"/>
      <c r="D2" s="71"/>
      <c r="E2" s="71"/>
    </row>
    <row r="3" spans="1:5" ht="23">
      <c r="A3" s="16" t="s">
        <v>2</v>
      </c>
      <c r="B3" s="16" t="s">
        <v>3</v>
      </c>
      <c r="C3" s="16" t="s">
        <v>4</v>
      </c>
      <c r="D3" s="16" t="s">
        <v>27</v>
      </c>
      <c r="E3" s="16" t="s">
        <v>5</v>
      </c>
    </row>
    <row r="4" spans="1:5">
      <c r="A4" s="15" t="s">
        <v>18</v>
      </c>
      <c r="B4" s="19">
        <v>1</v>
      </c>
      <c r="C4" s="4">
        <v>2000000</v>
      </c>
      <c r="D4" s="19">
        <v>1</v>
      </c>
      <c r="E4" s="5">
        <f>(C4*B4)*D4</f>
        <v>2000000</v>
      </c>
    </row>
    <row r="5" spans="1:5">
      <c r="A5" s="15" t="s">
        <v>28</v>
      </c>
      <c r="B5" s="19">
        <v>1</v>
      </c>
      <c r="C5" s="4">
        <v>1500000</v>
      </c>
      <c r="D5" s="19">
        <v>1</v>
      </c>
      <c r="E5" s="5">
        <f t="shared" ref="E5:E10" si="0">(C5*B5)*D5</f>
        <v>1500000</v>
      </c>
    </row>
    <row r="6" spans="1:5">
      <c r="A6" s="15" t="s">
        <v>29</v>
      </c>
      <c r="B6" s="19">
        <v>5</v>
      </c>
      <c r="C6" s="4">
        <v>700000</v>
      </c>
      <c r="D6" s="19">
        <v>1</v>
      </c>
      <c r="E6" s="5">
        <f t="shared" si="0"/>
        <v>3500000</v>
      </c>
    </row>
    <row r="7" spans="1:5">
      <c r="A7" s="15" t="s">
        <v>31</v>
      </c>
      <c r="B7" s="19">
        <v>1</v>
      </c>
      <c r="C7" s="4">
        <v>1500000</v>
      </c>
      <c r="D7" s="19">
        <v>1</v>
      </c>
      <c r="E7" s="5">
        <f t="shared" si="0"/>
        <v>1500000</v>
      </c>
    </row>
    <row r="8" spans="1:5">
      <c r="A8" s="15" t="s">
        <v>30</v>
      </c>
      <c r="B8" s="19">
        <v>3</v>
      </c>
      <c r="C8" s="4">
        <v>1000000</v>
      </c>
      <c r="D8" s="19">
        <v>1</v>
      </c>
      <c r="E8" s="5">
        <f>(C8*B8)*D8</f>
        <v>3000000</v>
      </c>
    </row>
    <row r="9" spans="1:5">
      <c r="A9" s="15" t="s">
        <v>43</v>
      </c>
      <c r="B9" s="19">
        <v>1</v>
      </c>
      <c r="C9" s="4">
        <v>3000000</v>
      </c>
      <c r="D9" s="19">
        <v>1</v>
      </c>
      <c r="E9" s="5">
        <f t="shared" si="0"/>
        <v>3000000</v>
      </c>
    </row>
    <row r="10" spans="1:5">
      <c r="A10" s="15" t="s">
        <v>50</v>
      </c>
      <c r="B10" s="19">
        <v>1</v>
      </c>
      <c r="C10" s="4">
        <v>1500000</v>
      </c>
      <c r="D10" s="19">
        <v>1</v>
      </c>
      <c r="E10" s="5">
        <f t="shared" si="0"/>
        <v>1500000</v>
      </c>
    </row>
    <row r="11" spans="1:5" ht="13" customHeight="1">
      <c r="A11" s="48" t="s">
        <v>6</v>
      </c>
      <c r="B11" s="49"/>
      <c r="C11" s="49"/>
      <c r="D11" s="50"/>
      <c r="E11" s="11">
        <f>SUM(E4:E10)</f>
        <v>16000000</v>
      </c>
    </row>
    <row r="12" spans="1:5">
      <c r="A12" s="48" t="s">
        <v>11</v>
      </c>
      <c r="B12" s="49"/>
      <c r="C12" s="49"/>
      <c r="D12" s="49"/>
      <c r="E12" s="50"/>
    </row>
    <row r="13" spans="1:5">
      <c r="A13" s="17" t="s">
        <v>8</v>
      </c>
      <c r="B13" s="51" t="s">
        <v>9</v>
      </c>
      <c r="C13" s="51"/>
      <c r="D13" s="51"/>
      <c r="E13" s="18" t="s">
        <v>5</v>
      </c>
    </row>
    <row r="14" spans="1:5" ht="24" customHeight="1">
      <c r="A14" s="2" t="s">
        <v>19</v>
      </c>
      <c r="B14" s="57" t="s">
        <v>20</v>
      </c>
      <c r="C14" s="57"/>
      <c r="D14" s="57"/>
      <c r="E14" s="9">
        <v>0</v>
      </c>
    </row>
    <row r="15" spans="1:5" ht="22" customHeight="1">
      <c r="A15" s="2" t="s">
        <v>33</v>
      </c>
      <c r="B15" s="57" t="s">
        <v>32</v>
      </c>
      <c r="C15" s="57"/>
      <c r="D15" s="57"/>
      <c r="E15" s="9" t="s">
        <v>55</v>
      </c>
    </row>
    <row r="16" spans="1:5" ht="22" customHeight="1">
      <c r="A16" s="2" t="s">
        <v>44</v>
      </c>
      <c r="B16" s="58" t="s">
        <v>45</v>
      </c>
      <c r="C16" s="59"/>
      <c r="D16" s="60"/>
      <c r="E16" s="9">
        <f>500*5000</f>
        <v>2500000</v>
      </c>
    </row>
    <row r="17" spans="1:6" ht="22" customHeight="1">
      <c r="A17" s="2" t="s">
        <v>36</v>
      </c>
      <c r="B17" s="58" t="s">
        <v>37</v>
      </c>
      <c r="C17" s="59"/>
      <c r="D17" s="60"/>
      <c r="E17" s="9">
        <f>500*1500</f>
        <v>750000</v>
      </c>
    </row>
    <row r="18" spans="1:6" ht="25" customHeight="1">
      <c r="A18" s="2" t="s">
        <v>34</v>
      </c>
      <c r="B18" s="57" t="s">
        <v>35</v>
      </c>
      <c r="C18" s="57"/>
      <c r="D18" s="57"/>
      <c r="E18" s="9">
        <v>2000000</v>
      </c>
      <c r="F18" s="1" t="s">
        <v>56</v>
      </c>
    </row>
    <row r="19" spans="1:6" ht="25" customHeight="1">
      <c r="A19" s="20" t="s">
        <v>46</v>
      </c>
      <c r="B19" s="59" t="s">
        <v>47</v>
      </c>
      <c r="C19" s="59"/>
      <c r="D19" s="60"/>
      <c r="E19" s="9">
        <v>1000000</v>
      </c>
    </row>
    <row r="20" spans="1:6">
      <c r="A20" s="48" t="s">
        <v>12</v>
      </c>
      <c r="B20" s="49"/>
      <c r="C20" s="49"/>
      <c r="D20" s="50"/>
      <c r="E20" s="11">
        <f>SUM(E14:E19)</f>
        <v>6250000</v>
      </c>
    </row>
    <row r="21" spans="1:6">
      <c r="A21" s="48" t="s">
        <v>21</v>
      </c>
      <c r="B21" s="49"/>
      <c r="C21" s="49"/>
      <c r="D21" s="49"/>
      <c r="E21" s="50"/>
    </row>
    <row r="22" spans="1:6">
      <c r="A22" s="17" t="s">
        <v>8</v>
      </c>
      <c r="B22" s="51" t="s">
        <v>9</v>
      </c>
      <c r="C22" s="51"/>
      <c r="D22" s="51"/>
      <c r="E22" s="18" t="s">
        <v>5</v>
      </c>
    </row>
    <row r="23" spans="1:6" ht="37" customHeight="1">
      <c r="A23" s="2" t="s">
        <v>23</v>
      </c>
      <c r="B23" s="57" t="s">
        <v>39</v>
      </c>
      <c r="C23" s="57"/>
      <c r="D23" s="57"/>
      <c r="E23" s="22" t="s">
        <v>57</v>
      </c>
    </row>
    <row r="24" spans="1:6" ht="37" customHeight="1">
      <c r="A24" s="20" t="s">
        <v>38</v>
      </c>
      <c r="B24" s="57" t="s">
        <v>40</v>
      </c>
      <c r="C24" s="57"/>
      <c r="D24" s="57"/>
      <c r="E24" s="22" t="s">
        <v>57</v>
      </c>
    </row>
    <row r="25" spans="1:6">
      <c r="A25" s="48" t="s">
        <v>22</v>
      </c>
      <c r="B25" s="49"/>
      <c r="C25" s="49"/>
      <c r="D25" s="50"/>
      <c r="E25" s="11">
        <f>SUM(E23:E24)</f>
        <v>0</v>
      </c>
    </row>
    <row r="26" spans="1:6">
      <c r="A26" s="72" t="s">
        <v>13</v>
      </c>
      <c r="B26" s="72"/>
      <c r="C26" s="72"/>
      <c r="D26" s="72"/>
      <c r="E26" s="73"/>
    </row>
    <row r="27" spans="1:6">
      <c r="A27" s="17" t="s">
        <v>8</v>
      </c>
      <c r="B27" s="51" t="s">
        <v>9</v>
      </c>
      <c r="C27" s="51"/>
      <c r="D27" s="51"/>
      <c r="E27" s="18" t="s">
        <v>5</v>
      </c>
    </row>
    <row r="28" spans="1:6" ht="37" customHeight="1">
      <c r="A28" s="2" t="s">
        <v>15</v>
      </c>
      <c r="B28" s="61" t="s">
        <v>24</v>
      </c>
      <c r="C28" s="62"/>
      <c r="D28" s="63"/>
      <c r="E28" s="9">
        <v>0</v>
      </c>
    </row>
    <row r="29" spans="1:6" ht="37" customHeight="1">
      <c r="A29" s="20" t="s">
        <v>48</v>
      </c>
      <c r="B29" s="69" t="s">
        <v>49</v>
      </c>
      <c r="C29" s="69"/>
      <c r="D29" s="69"/>
      <c r="E29" s="9">
        <v>1000000</v>
      </c>
    </row>
    <row r="30" spans="1:6">
      <c r="A30" s="48" t="s">
        <v>14</v>
      </c>
      <c r="B30" s="49"/>
      <c r="C30" s="49"/>
      <c r="D30" s="50"/>
      <c r="E30" s="11">
        <f>+E28+E29</f>
        <v>1000000</v>
      </c>
    </row>
    <row r="31" spans="1:6">
      <c r="A31" s="48" t="s">
        <v>25</v>
      </c>
      <c r="B31" s="49"/>
      <c r="C31" s="49"/>
      <c r="D31" s="49"/>
      <c r="E31" s="50"/>
    </row>
    <row r="32" spans="1:6">
      <c r="A32" s="17" t="s">
        <v>8</v>
      </c>
      <c r="B32" s="51" t="s">
        <v>9</v>
      </c>
      <c r="C32" s="51"/>
      <c r="D32" s="51"/>
      <c r="E32" s="18" t="s">
        <v>5</v>
      </c>
    </row>
    <row r="33" spans="1:6">
      <c r="A33" s="48" t="s">
        <v>26</v>
      </c>
      <c r="B33" s="49"/>
      <c r="C33" s="49"/>
      <c r="D33" s="49"/>
      <c r="E33" s="50"/>
    </row>
    <row r="34" spans="1:6">
      <c r="A34" s="17" t="s">
        <v>8</v>
      </c>
      <c r="B34" s="51" t="s">
        <v>9</v>
      </c>
      <c r="C34" s="51"/>
      <c r="D34" s="51"/>
      <c r="E34" s="18" t="s">
        <v>5</v>
      </c>
    </row>
    <row r="35" spans="1:6" ht="27" customHeight="1">
      <c r="A35" s="21" t="s">
        <v>41</v>
      </c>
      <c r="B35" s="61" t="s">
        <v>42</v>
      </c>
      <c r="C35" s="62"/>
      <c r="D35" s="63"/>
      <c r="E35" s="9">
        <v>5000000</v>
      </c>
      <c r="F35" s="8" t="s">
        <v>58</v>
      </c>
    </row>
    <row r="36" spans="1:6">
      <c r="A36" s="48" t="s">
        <v>16</v>
      </c>
      <c r="B36" s="49"/>
      <c r="C36" s="49"/>
      <c r="D36" s="50"/>
      <c r="E36" s="14">
        <f>SUM(E34:E35)</f>
        <v>5000000</v>
      </c>
    </row>
    <row r="37" spans="1:6">
      <c r="A37" s="48" t="s">
        <v>17</v>
      </c>
      <c r="B37" s="49"/>
      <c r="C37" s="49"/>
      <c r="D37" s="49"/>
      <c r="E37" s="50"/>
    </row>
    <row r="38" spans="1:6">
      <c r="A38" s="17" t="s">
        <v>8</v>
      </c>
      <c r="B38" s="51" t="s">
        <v>9</v>
      </c>
      <c r="C38" s="51"/>
      <c r="D38" s="51"/>
      <c r="E38" s="18" t="s">
        <v>5</v>
      </c>
    </row>
    <row r="39" spans="1:6" ht="24" customHeight="1">
      <c r="A39" s="2" t="s">
        <v>53</v>
      </c>
      <c r="B39" s="58" t="s">
        <v>54</v>
      </c>
      <c r="C39" s="59"/>
      <c r="D39" s="60"/>
      <c r="E39" s="9" t="s">
        <v>59</v>
      </c>
    </row>
    <row r="40" spans="1:6">
      <c r="A40" s="48" t="s">
        <v>10</v>
      </c>
      <c r="B40" s="49"/>
      <c r="C40" s="49"/>
      <c r="D40" s="50"/>
      <c r="E40" s="14">
        <f>+E11+E20+E25+E30+E36</f>
        <v>28250000</v>
      </c>
    </row>
    <row r="41" spans="1:6">
      <c r="A41" s="66" t="s">
        <v>51</v>
      </c>
      <c r="B41" s="67"/>
      <c r="C41" s="67"/>
      <c r="D41" s="68"/>
      <c r="E41" s="11"/>
    </row>
    <row r="42" spans="1:6" ht="15" customHeight="1">
      <c r="A42" s="66" t="s">
        <v>7</v>
      </c>
      <c r="B42" s="67"/>
      <c r="C42" s="67"/>
      <c r="D42" s="68"/>
      <c r="E42" s="11">
        <v>250000000</v>
      </c>
      <c r="F42" s="6"/>
    </row>
    <row r="43" spans="1:6">
      <c r="A43" s="66" t="s">
        <v>52</v>
      </c>
      <c r="B43" s="67"/>
      <c r="C43" s="67"/>
      <c r="D43" s="68"/>
      <c r="E43" s="11">
        <v>28000000</v>
      </c>
    </row>
    <row r="45" spans="1:6">
      <c r="A45" s="70" t="s">
        <v>60</v>
      </c>
      <c r="B45" s="70"/>
      <c r="C45" s="70"/>
      <c r="D45" s="70"/>
    </row>
    <row r="46" spans="1:6">
      <c r="A46" s="70"/>
      <c r="B46" s="70"/>
      <c r="C46" s="70"/>
      <c r="D46" s="70"/>
    </row>
    <row r="47" spans="1:6">
      <c r="A47" s="70"/>
      <c r="B47" s="70"/>
      <c r="C47" s="70"/>
      <c r="D47" s="70"/>
    </row>
    <row r="48" spans="1:6">
      <c r="A48" s="70"/>
      <c r="B48" s="70"/>
      <c r="C48" s="70"/>
      <c r="D48" s="70"/>
    </row>
  </sheetData>
  <mergeCells count="36">
    <mergeCell ref="B14:D14"/>
    <mergeCell ref="A45:D48"/>
    <mergeCell ref="A1:E1"/>
    <mergeCell ref="A2:E2"/>
    <mergeCell ref="A11:D11"/>
    <mergeCell ref="A12:E12"/>
    <mergeCell ref="B13:D13"/>
    <mergeCell ref="A26:E26"/>
    <mergeCell ref="B15:D15"/>
    <mergeCell ref="B16:D16"/>
    <mergeCell ref="B17:D17"/>
    <mergeCell ref="B18:D18"/>
    <mergeCell ref="B19:D19"/>
    <mergeCell ref="A20:D20"/>
    <mergeCell ref="A21:E21"/>
    <mergeCell ref="B22:D22"/>
    <mergeCell ref="B23:D23"/>
    <mergeCell ref="B24:D24"/>
    <mergeCell ref="A25:D25"/>
    <mergeCell ref="B38:D38"/>
    <mergeCell ref="B27:D27"/>
    <mergeCell ref="B28:D28"/>
    <mergeCell ref="B29:D29"/>
    <mergeCell ref="A30:D30"/>
    <mergeCell ref="A31:E31"/>
    <mergeCell ref="B32:D32"/>
    <mergeCell ref="A33:E33"/>
    <mergeCell ref="B34:D34"/>
    <mergeCell ref="B35:D35"/>
    <mergeCell ref="A36:D36"/>
    <mergeCell ref="A37:E37"/>
    <mergeCell ref="B39:D39"/>
    <mergeCell ref="A40:D40"/>
    <mergeCell ref="A41:D41"/>
    <mergeCell ref="A42:D42"/>
    <mergeCell ref="A43:D43"/>
  </mergeCells>
  <pageMargins left="0.7" right="0.7" top="0.75" bottom="0.75" header="0.3" footer="0.3"/>
  <pageSetup scale="9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PRESUPUESTO OFICIAL </vt:lpstr>
      <vt:lpstr>Hoja1</vt:lpstr>
      <vt:lpstr>Hoja2</vt:lpstr>
      <vt:lpstr>EJECUCION REAL </vt:lpstr>
      <vt:lpstr>'EJECUCION REAL '!Área_de_impresión</vt:lpstr>
      <vt:lpstr>'PRESUPUESTO OFICIAL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J Criales Henao</dc:creator>
  <cp:lastModifiedBy>gerenciajuridica@ecoviasas.com</cp:lastModifiedBy>
  <dcterms:created xsi:type="dcterms:W3CDTF">2026-01-20T14:07:32Z</dcterms:created>
  <dcterms:modified xsi:type="dcterms:W3CDTF">2026-06-23T02:48:31Z</dcterms:modified>
</cp:coreProperties>
</file>